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Виконком виконання 23.10.2024\"/>
    </mc:Choice>
  </mc:AlternateContent>
  <bookViews>
    <workbookView xWindow="0" yWindow="0" windowWidth="28635" windowHeight="11385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C51" i="1" l="1"/>
  <c r="D51" i="1" l="1"/>
  <c r="E38" i="1"/>
  <c r="E44" i="1" l="1"/>
  <c r="E35" i="1"/>
  <c r="E36" i="1"/>
  <c r="E32" i="1" l="1"/>
  <c r="E33" i="1"/>
  <c r="E50" i="1" l="1"/>
  <c r="E49" i="1"/>
  <c r="E48" i="1"/>
  <c r="E47" i="1"/>
  <c r="E45" i="1"/>
  <c r="E43" i="1"/>
  <c r="E42" i="1"/>
  <c r="E41" i="1"/>
  <c r="E40" i="1"/>
  <c r="E39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  <c r="E51" i="1" l="1"/>
</calcChain>
</file>

<file path=xl/sharedStrings.xml><?xml version="1.0" encoding="utf-8"?>
<sst xmlns="http://schemas.openxmlformats.org/spreadsheetml/2006/main" count="55" uniqueCount="43">
  <si>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</si>
  <si>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</si>
  <si>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</si>
  <si>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</si>
  <si>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</si>
  <si>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</si>
  <si>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</si>
  <si>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</si>
  <si>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</si>
  <si>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</si>
  <si>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</si>
  <si>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</si>
  <si>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</si>
  <si>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</si>
  <si>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</si>
  <si>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</si>
  <si>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</si>
  <si>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</si>
  <si>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</si>
  <si>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</si>
  <si>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</si>
  <si>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</si>
  <si>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</si>
  <si>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</si>
  <si>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</si>
  <si>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</si>
  <si>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</si>
  <si>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</si>
  <si>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</si>
  <si>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</si>
  <si>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</si>
  <si>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</si>
  <si>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</si>
  <si>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</si>
  <si>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</si>
  <si>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</si>
  <si>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</si>
  <si>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Інші заходи та заклади молодіжної політики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</si>
  <si>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</si>
  <si>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Уточнений план на 2024 рік</t>
  </si>
  <si>
    <t>Встановлення телефонів особам з інвалідністю І та ІІ групи</t>
  </si>
  <si>
    <t xml:space="preserve">за 9 місяців2024 року </t>
  </si>
  <si>
    <t>Фактично використано  за  9 місяців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</si>
</sst>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showRuler="0" topLeftCell="A40" zoomScaleSheetLayoutView="100" workbookViewId="0">
      <selection activeCell="D14" sqref="D14"/>
    </sheetView>
  </sheetViews>
  <sheetFormatPr defaultRowHeight="15.75" x14ac:dyDescent="0.2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 x14ac:dyDescent="0.25">
      <c r="A1" s="3"/>
      <c r="B1" s="3"/>
      <c r="C1" s="4"/>
      <c r="D1" s="4"/>
      <c r="E1" s="3" t="s">
        <v>0</v>
      </c>
    </row>
    <row r="2" spans="1:5" x14ac:dyDescent="0.25">
      <c r="A2" s="4"/>
      <c r="B2" s="5"/>
      <c r="C2" s="4"/>
      <c r="D2" s="4"/>
      <c r="E2" s="3" t="s">
        <v>1</v>
      </c>
    </row>
    <row r="3" spans="1:5" x14ac:dyDescent="0.25">
      <c r="A3" s="4"/>
      <c r="B3" s="4"/>
      <c r="C3" s="4"/>
      <c r="D3" s="4"/>
      <c r="E3" s="3"/>
    </row>
    <row r="4" spans="1:5" ht="15.75" customHeight="1" x14ac:dyDescent="0.25">
      <c r="A4" s="24" t="s">
        <v>2</v>
      </c>
      <c r="B4" s="24"/>
      <c r="C4" s="24"/>
      <c r="D4" s="24"/>
      <c r="E4" s="24"/>
    </row>
    <row r="5" spans="1:5" x14ac:dyDescent="0.25">
      <c r="A5" s="24" t="s">
        <v>3</v>
      </c>
      <c r="B5" s="24"/>
      <c r="C5" s="24"/>
      <c r="D5" s="24"/>
      <c r="E5" s="24"/>
    </row>
    <row r="6" spans="1:5" x14ac:dyDescent="0.25">
      <c r="A6" s="24" t="s">
        <v>41</v>
      </c>
      <c r="B6" s="24"/>
      <c r="C6" s="24"/>
      <c r="D6" s="24"/>
      <c r="E6" s="24"/>
    </row>
    <row r="7" spans="1:5" ht="11.25" customHeight="1" x14ac:dyDescent="0.25">
      <c r="E7" s="6" t="s">
        <v>4</v>
      </c>
    </row>
    <row r="8" spans="1:5" ht="68.25" customHeight="1" x14ac:dyDescent="0.25">
      <c r="A8" s="7"/>
      <c r="B8" s="8" t="s">
        <v>5</v>
      </c>
      <c r="C8" s="9" t="s">
        <v>39</v>
      </c>
      <c r="D8" s="9" t="s">
        <v>42</v>
      </c>
      <c r="E8" s="9" t="s">
        <v>6</v>
      </c>
    </row>
    <row r="9" spans="1:5" ht="31.5" customHeight="1" x14ac:dyDescent="0.25">
      <c r="A9" s="10"/>
      <c r="B9" s="11" t="s">
        <v>7</v>
      </c>
      <c r="C9" s="12">
        <v>662</v>
      </c>
      <c r="D9" s="12">
        <v>533.4</v>
      </c>
      <c r="E9" s="12">
        <f>D9/C9*100</f>
        <v>80.57401812688822</v>
      </c>
    </row>
    <row r="10" spans="1:5" ht="30.75" customHeight="1" x14ac:dyDescent="0.25">
      <c r="A10" s="10"/>
      <c r="B10" s="11" t="s">
        <v>8</v>
      </c>
      <c r="C10" s="12">
        <v>412.2</v>
      </c>
      <c r="D10" s="12">
        <v>205</v>
      </c>
      <c r="E10" s="12">
        <f t="shared" ref="E10:E51" si="0">D10/C10*100</f>
        <v>49.733139252789911</v>
      </c>
    </row>
    <row r="11" spans="1:5" ht="47.25" customHeight="1" x14ac:dyDescent="0.25">
      <c r="A11" s="10"/>
      <c r="B11" s="11" t="s">
        <v>9</v>
      </c>
      <c r="C11" s="12">
        <v>88000</v>
      </c>
      <c r="D11" s="12">
        <v>58666.7</v>
      </c>
      <c r="E11" s="12">
        <f>D11/C11*100</f>
        <v>66.66670454545455</v>
      </c>
    </row>
    <row r="12" spans="1:5" ht="45" customHeight="1" x14ac:dyDescent="0.25">
      <c r="A12" s="10"/>
      <c r="B12" s="11" t="s">
        <v>10</v>
      </c>
      <c r="C12" s="12">
        <v>1000</v>
      </c>
      <c r="D12" s="12">
        <v>0</v>
      </c>
      <c r="E12" s="12">
        <f t="shared" si="0"/>
        <v>0</v>
      </c>
    </row>
    <row r="13" spans="1:5" ht="49.5" customHeight="1" x14ac:dyDescent="0.25">
      <c r="A13" s="10"/>
      <c r="B13" s="11" t="s">
        <v>11</v>
      </c>
      <c r="C13" s="12">
        <v>38000</v>
      </c>
      <c r="D13" s="12">
        <v>24698.3</v>
      </c>
      <c r="E13" s="12">
        <f>D13/C13*100</f>
        <v>64.995526315789476</v>
      </c>
    </row>
    <row r="14" spans="1:5" ht="31.5" x14ac:dyDescent="0.25">
      <c r="A14" s="10"/>
      <c r="B14" s="11" t="s">
        <v>12</v>
      </c>
      <c r="C14" s="12">
        <v>778.1</v>
      </c>
      <c r="D14" s="12">
        <v>649.4</v>
      </c>
      <c r="E14" s="12">
        <f t="shared" si="0"/>
        <v>83.459709548901159</v>
      </c>
    </row>
    <row r="15" spans="1:5" ht="32.25" customHeight="1" x14ac:dyDescent="0.25">
      <c r="A15" s="10"/>
      <c r="B15" s="11" t="s">
        <v>13</v>
      </c>
      <c r="C15" s="12">
        <v>88.2</v>
      </c>
      <c r="D15" s="12">
        <v>18.3</v>
      </c>
      <c r="E15" s="12">
        <f t="shared" si="0"/>
        <v>20.748299319727892</v>
      </c>
    </row>
    <row r="16" spans="1:5" ht="64.5" customHeight="1" x14ac:dyDescent="0.25">
      <c r="A16" s="10"/>
      <c r="B16" s="11" t="s">
        <v>14</v>
      </c>
      <c r="C16" s="12">
        <v>24656</v>
      </c>
      <c r="D16" s="12">
        <v>15195.8</v>
      </c>
      <c r="E16" s="12">
        <f t="shared" si="0"/>
        <v>61.631245944192081</v>
      </c>
    </row>
    <row r="17" spans="1:5" ht="13.5" customHeight="1" x14ac:dyDescent="0.25">
      <c r="A17" s="10"/>
      <c r="B17" s="13" t="s">
        <v>15</v>
      </c>
      <c r="C17" s="14"/>
      <c r="D17" s="14"/>
      <c r="E17" s="14"/>
    </row>
    <row r="18" spans="1:5" ht="15" customHeight="1" x14ac:dyDescent="0.25">
      <c r="A18" s="10"/>
      <c r="B18" s="13" t="s">
        <v>16</v>
      </c>
      <c r="C18" s="14">
        <v>17244.8</v>
      </c>
      <c r="D18" s="14">
        <v>11109.1</v>
      </c>
      <c r="E18" s="12">
        <f t="shared" si="0"/>
        <v>64.419999072184083</v>
      </c>
    </row>
    <row r="19" spans="1:5" ht="18" customHeight="1" x14ac:dyDescent="0.25">
      <c r="A19" s="10"/>
      <c r="B19" s="13" t="s">
        <v>17</v>
      </c>
      <c r="C19" s="14">
        <v>3610.8</v>
      </c>
      <c r="D19" s="14">
        <v>2376.9</v>
      </c>
      <c r="E19" s="12">
        <f t="shared" si="0"/>
        <v>65.82751744765703</v>
      </c>
    </row>
    <row r="20" spans="1:5" ht="17.25" customHeight="1" x14ac:dyDescent="0.25">
      <c r="A20" s="10"/>
      <c r="B20" s="13" t="s">
        <v>18</v>
      </c>
      <c r="C20" s="14">
        <v>1316.3</v>
      </c>
      <c r="D20" s="14">
        <v>676.7</v>
      </c>
      <c r="E20" s="12">
        <f t="shared" si="0"/>
        <v>51.409253209754624</v>
      </c>
    </row>
    <row r="21" spans="1:5" ht="30.75" customHeight="1" x14ac:dyDescent="0.25">
      <c r="A21" s="10"/>
      <c r="B21" s="11" t="s">
        <v>32</v>
      </c>
      <c r="C21" s="12">
        <v>5000.2</v>
      </c>
      <c r="D21" s="12">
        <v>3140.1</v>
      </c>
      <c r="E21" s="12">
        <f t="shared" si="0"/>
        <v>62.799488020479174</v>
      </c>
    </row>
    <row r="22" spans="1:5" ht="15.75" customHeight="1" x14ac:dyDescent="0.25">
      <c r="A22" s="10"/>
      <c r="B22" s="13" t="s">
        <v>15</v>
      </c>
      <c r="C22" s="14"/>
      <c r="D22" s="14"/>
      <c r="E22" s="14"/>
    </row>
    <row r="23" spans="1:5" ht="17.25" customHeight="1" x14ac:dyDescent="0.25">
      <c r="A23" s="10"/>
      <c r="B23" s="13" t="s">
        <v>16</v>
      </c>
      <c r="C23" s="14">
        <v>3563.4</v>
      </c>
      <c r="D23" s="14">
        <v>2447.1999999999998</v>
      </c>
      <c r="E23" s="12">
        <f t="shared" si="0"/>
        <v>68.675983611157875</v>
      </c>
    </row>
    <row r="24" spans="1:5" ht="17.25" customHeight="1" x14ac:dyDescent="0.25">
      <c r="A24" s="10"/>
      <c r="B24" s="13" t="s">
        <v>17</v>
      </c>
      <c r="C24" s="14">
        <v>814</v>
      </c>
      <c r="D24" s="14">
        <v>552.4</v>
      </c>
      <c r="E24" s="12">
        <f t="shared" si="0"/>
        <v>67.862407862407863</v>
      </c>
    </row>
    <row r="25" spans="1:5" ht="17.25" customHeight="1" x14ac:dyDescent="0.25">
      <c r="A25" s="10"/>
      <c r="B25" s="13" t="s">
        <v>18</v>
      </c>
      <c r="C25" s="14">
        <v>92.2</v>
      </c>
      <c r="D25" s="14">
        <v>42.8</v>
      </c>
      <c r="E25" s="12">
        <f t="shared" si="0"/>
        <v>46.420824295010846</v>
      </c>
    </row>
    <row r="26" spans="1:5" ht="30.75" customHeight="1" x14ac:dyDescent="0.25">
      <c r="A26" s="10"/>
      <c r="B26" s="11" t="s">
        <v>19</v>
      </c>
      <c r="C26" s="12">
        <v>448.7</v>
      </c>
      <c r="D26" s="12">
        <v>447.3</v>
      </c>
      <c r="E26" s="12">
        <f t="shared" si="0"/>
        <v>99.68798751950078</v>
      </c>
    </row>
    <row r="27" spans="1:5" ht="33" customHeight="1" x14ac:dyDescent="0.25">
      <c r="A27" s="10"/>
      <c r="B27" s="11" t="s">
        <v>20</v>
      </c>
      <c r="C27" s="12">
        <v>6319.7</v>
      </c>
      <c r="D27" s="12">
        <v>4183.8</v>
      </c>
      <c r="E27" s="12">
        <f t="shared" si="0"/>
        <v>66.202509612798082</v>
      </c>
    </row>
    <row r="28" spans="1:5" ht="15" customHeight="1" x14ac:dyDescent="0.25">
      <c r="A28" s="10"/>
      <c r="B28" s="13" t="s">
        <v>15</v>
      </c>
      <c r="C28" s="12"/>
      <c r="D28" s="12"/>
      <c r="E28" s="12"/>
    </row>
    <row r="29" spans="1:5" ht="18.75" customHeight="1" x14ac:dyDescent="0.25">
      <c r="A29" s="10"/>
      <c r="B29" s="13" t="s">
        <v>16</v>
      </c>
      <c r="C29" s="12">
        <v>4071.8</v>
      </c>
      <c r="D29" s="14">
        <v>2955.1</v>
      </c>
      <c r="E29" s="12">
        <f t="shared" si="0"/>
        <v>72.574782651407233</v>
      </c>
    </row>
    <row r="30" spans="1:5" ht="16.5" customHeight="1" x14ac:dyDescent="0.25">
      <c r="A30" s="10"/>
      <c r="B30" s="13" t="s">
        <v>17</v>
      </c>
      <c r="C30" s="14">
        <v>895.8</v>
      </c>
      <c r="D30" s="14">
        <v>668</v>
      </c>
      <c r="E30" s="12">
        <f t="shared" si="0"/>
        <v>74.570216566197814</v>
      </c>
    </row>
    <row r="31" spans="1:5" ht="19.5" customHeight="1" x14ac:dyDescent="0.25">
      <c r="A31" s="10"/>
      <c r="B31" s="13" t="s">
        <v>18</v>
      </c>
      <c r="C31" s="14">
        <v>350.5</v>
      </c>
      <c r="D31" s="14">
        <v>116.9</v>
      </c>
      <c r="E31" s="12">
        <f t="shared" si="0"/>
        <v>33.352353780313834</v>
      </c>
    </row>
    <row r="32" spans="1:5" ht="19.5" customHeight="1" x14ac:dyDescent="0.25">
      <c r="A32" s="10"/>
      <c r="B32" s="15" t="s">
        <v>31</v>
      </c>
      <c r="C32" s="12">
        <v>443.5</v>
      </c>
      <c r="D32" s="12">
        <v>291.39999999999998</v>
      </c>
      <c r="E32" s="12">
        <f t="shared" si="0"/>
        <v>65.704622322435171</v>
      </c>
    </row>
    <row r="33" spans="1:5" ht="47.25" hidden="1" x14ac:dyDescent="0.25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 x14ac:dyDescent="0.25">
      <c r="A34" s="10"/>
      <c r="B34" s="11" t="s">
        <v>21</v>
      </c>
      <c r="C34" s="12">
        <v>950</v>
      </c>
      <c r="D34" s="12">
        <v>521.1</v>
      </c>
      <c r="E34" s="12">
        <f t="shared" si="0"/>
        <v>54.852631578947374</v>
      </c>
    </row>
    <row r="35" spans="1:5" ht="19.5" hidden="1" customHeight="1" x14ac:dyDescent="0.25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 x14ac:dyDescent="0.25">
      <c r="A36" s="10"/>
      <c r="B36" s="11" t="s">
        <v>37</v>
      </c>
      <c r="C36" s="12">
        <v>400</v>
      </c>
      <c r="D36" s="12">
        <v>203.7</v>
      </c>
      <c r="E36" s="12">
        <f t="shared" si="0"/>
        <v>50.924999999999997</v>
      </c>
    </row>
    <row r="37" spans="1:5" ht="78.75" x14ac:dyDescent="0.25">
      <c r="A37" s="10"/>
      <c r="B37" s="11" t="s">
        <v>34</v>
      </c>
      <c r="C37" s="12">
        <v>3600</v>
      </c>
      <c r="D37" s="12">
        <v>1998.7</v>
      </c>
      <c r="E37" s="12">
        <f t="shared" si="0"/>
        <v>55.519444444444446</v>
      </c>
    </row>
    <row r="38" spans="1:5" ht="31.5" x14ac:dyDescent="0.25">
      <c r="A38" s="10"/>
      <c r="B38" s="11" t="s">
        <v>40</v>
      </c>
      <c r="C38" s="12">
        <v>1</v>
      </c>
      <c r="D38" s="12">
        <v>0</v>
      </c>
      <c r="E38" s="12">
        <f t="shared" si="0"/>
        <v>0</v>
      </c>
    </row>
    <row r="39" spans="1:5" ht="65.25" customHeight="1" x14ac:dyDescent="0.25">
      <c r="A39" s="10"/>
      <c r="B39" s="11" t="s">
        <v>35</v>
      </c>
      <c r="C39" s="12">
        <v>102.9</v>
      </c>
      <c r="D39" s="12">
        <v>87.4</v>
      </c>
      <c r="E39" s="12">
        <f t="shared" si="0"/>
        <v>84.936831875607382</v>
      </c>
    </row>
    <row r="40" spans="1:5" ht="63" x14ac:dyDescent="0.25">
      <c r="A40" s="10"/>
      <c r="B40" s="2" t="s">
        <v>30</v>
      </c>
      <c r="C40" s="12">
        <v>1777</v>
      </c>
      <c r="D40" s="12">
        <v>1703.7</v>
      </c>
      <c r="E40" s="12">
        <f t="shared" si="0"/>
        <v>95.875070343275183</v>
      </c>
    </row>
    <row r="41" spans="1:5" ht="63" hidden="1" x14ac:dyDescent="0.25">
      <c r="A41" s="10"/>
      <c r="B41" s="2" t="s">
        <v>36</v>
      </c>
      <c r="C41" s="12"/>
      <c r="D41" s="12"/>
      <c r="E41" s="12" t="e">
        <f t="shared" si="0"/>
        <v>#DIV/0!</v>
      </c>
    </row>
    <row r="42" spans="1:5" x14ac:dyDescent="0.25">
      <c r="A42" s="10"/>
      <c r="B42" s="2" t="s">
        <v>23</v>
      </c>
      <c r="C42" s="12">
        <v>774.4</v>
      </c>
      <c r="D42" s="12">
        <v>526.6</v>
      </c>
      <c r="E42" s="12">
        <f t="shared" si="0"/>
        <v>68.001033057851245</v>
      </c>
    </row>
    <row r="43" spans="1:5" ht="18" customHeight="1" x14ac:dyDescent="0.25">
      <c r="A43" s="10"/>
      <c r="B43" s="2" t="s">
        <v>24</v>
      </c>
      <c r="C43" s="12">
        <v>443.2</v>
      </c>
      <c r="D43" s="12">
        <v>286.5</v>
      </c>
      <c r="E43" s="12">
        <f t="shared" si="0"/>
        <v>64.643501805054143</v>
      </c>
    </row>
    <row r="44" spans="1:5" ht="51" customHeight="1" x14ac:dyDescent="0.25">
      <c r="A44" s="10"/>
      <c r="B44" s="2" t="s">
        <v>38</v>
      </c>
      <c r="C44" s="12">
        <v>232.2</v>
      </c>
      <c r="D44" s="12">
        <v>164</v>
      </c>
      <c r="E44" s="12">
        <f t="shared" si="0"/>
        <v>70.628768303186902</v>
      </c>
    </row>
    <row r="45" spans="1:5" ht="36" customHeight="1" x14ac:dyDescent="0.25">
      <c r="A45" s="10"/>
      <c r="B45" s="2" t="s">
        <v>25</v>
      </c>
      <c r="C45" s="12">
        <v>2574.5</v>
      </c>
      <c r="D45" s="12">
        <v>1596.9</v>
      </c>
      <c r="E45" s="12">
        <f t="shared" si="0"/>
        <v>62.027578170518552</v>
      </c>
    </row>
    <row r="46" spans="1:5" ht="13.5" customHeight="1" x14ac:dyDescent="0.25">
      <c r="A46" s="10"/>
      <c r="B46" s="13" t="s">
        <v>15</v>
      </c>
      <c r="C46" s="12"/>
      <c r="D46" s="12"/>
      <c r="E46" s="12"/>
    </row>
    <row r="47" spans="1:5" ht="14.25" customHeight="1" x14ac:dyDescent="0.25">
      <c r="A47" s="10"/>
      <c r="B47" s="13" t="s">
        <v>16</v>
      </c>
      <c r="C47" s="14">
        <v>1449.3</v>
      </c>
      <c r="D47" s="14">
        <v>999.2</v>
      </c>
      <c r="E47" s="12">
        <f t="shared" si="0"/>
        <v>68.943627958324711</v>
      </c>
    </row>
    <row r="48" spans="1:5" ht="15" customHeight="1" x14ac:dyDescent="0.25">
      <c r="A48" s="10"/>
      <c r="B48" s="13" t="s">
        <v>17</v>
      </c>
      <c r="C48" s="14">
        <v>318.8</v>
      </c>
      <c r="D48" s="14">
        <v>205.1</v>
      </c>
      <c r="E48" s="12">
        <f t="shared" si="0"/>
        <v>64.335006273525721</v>
      </c>
    </row>
    <row r="49" spans="1:5" ht="15" customHeight="1" x14ac:dyDescent="0.25">
      <c r="A49" s="10"/>
      <c r="B49" s="13" t="s">
        <v>18</v>
      </c>
      <c r="C49" s="14">
        <v>169.1</v>
      </c>
      <c r="D49" s="14">
        <v>63.9</v>
      </c>
      <c r="E49" s="12">
        <f t="shared" si="0"/>
        <v>37.788290952099352</v>
      </c>
    </row>
    <row r="50" spans="1:5" ht="30.75" customHeight="1" x14ac:dyDescent="0.25">
      <c r="A50" s="10"/>
      <c r="B50" s="2" t="s">
        <v>26</v>
      </c>
      <c r="C50" s="12">
        <v>86202.1</v>
      </c>
      <c r="D50" s="12">
        <v>58682.5</v>
      </c>
      <c r="E50" s="12">
        <f t="shared" si="0"/>
        <v>68.075487720136735</v>
      </c>
    </row>
    <row r="51" spans="1:5" ht="15" customHeight="1" x14ac:dyDescent="0.25">
      <c r="A51" s="16"/>
      <c r="B51" s="17" t="s">
        <v>27</v>
      </c>
      <c r="C51" s="18">
        <f>C9+C10+C11+C12+C13+C14+C15+C16+C21+C26+C27+C32+C35+C37+C39+C40+C41+C42+C43+C45+C50+C33+C36+C34+C44+C38</f>
        <v>262865.90000000008</v>
      </c>
      <c r="D51" s="18">
        <f>D9+D10+D11+D12+D13+D14+D15+D16+D21+D26+D27+D32+D35+D37+D39+D40+D41+D42+D43+D45+D50+D33+D36+D34+D44++D38</f>
        <v>173800.6</v>
      </c>
      <c r="E51" s="18">
        <f t="shared" si="0"/>
        <v>66.117590756351419</v>
      </c>
    </row>
    <row r="52" spans="1:5" ht="19.5" customHeight="1" x14ac:dyDescent="0.25">
      <c r="A52" s="19"/>
      <c r="B52" s="19"/>
      <c r="C52" s="20"/>
      <c r="D52" s="20"/>
      <c r="E52" s="19"/>
    </row>
    <row r="53" spans="1:5" ht="19.5" customHeight="1" x14ac:dyDescent="0.25">
      <c r="A53" s="1"/>
      <c r="B53" s="21" t="s">
        <v>28</v>
      </c>
      <c r="C53" s="21"/>
      <c r="D53" s="6" t="s">
        <v>29</v>
      </c>
      <c r="E53" s="4"/>
    </row>
    <row r="54" spans="1:5" x14ac:dyDescent="0.25">
      <c r="B54" s="21"/>
      <c r="C54" s="22"/>
      <c r="D54" s="25"/>
      <c r="E54" s="26"/>
    </row>
    <row r="57" spans="1:5" x14ac:dyDescent="0.25">
      <c r="C57" s="23"/>
      <c r="D57" s="23"/>
    </row>
  </sheetData>
  <mergeCells count="4">
    <mergeCell ref="A4:E4"/>
    <mergeCell ref="A5:E5"/>
    <mergeCell ref="A6:E6"/>
    <mergeCell ref="D54:E54"/>
  </mergeCells>
  <printOptions horizontalCentered="1"/>
  <pageMargins left="0.15748031496062992" right="0.15748031496062992" top="0.78740157480314965" bottom="1.5748031496062993" header="0.51181102362204722" footer="0.51181102362204722"/>
  <pageSetup paperSize="9" scale="8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2024-07-24T06:35:12Z</cp:lastPrinted>
  <dcterms:created xsi:type="dcterms:W3CDTF">2021-02-10T13:54:37Z</dcterms:created>
  <dcterms:modified xsi:type="dcterms:W3CDTF">2024-10-16T07:17:37Z</dcterms:modified>
</cp:coreProperties>
</file>